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данные'!$23:$23</definedName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J16" i="8" l="1"/>
  <c r="G16" i="8"/>
  <c r="J14" i="8"/>
  <c r="G14" i="8"/>
  <c r="J13" i="8"/>
  <c r="G13" i="8"/>
  <c r="J12" i="8"/>
  <c r="G12" i="8"/>
  <c r="J71" i="8"/>
  <c r="G71" i="8"/>
  <c r="J70" i="8"/>
  <c r="G70" i="8"/>
  <c r="J15" i="8"/>
  <c r="G15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18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5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5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5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5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5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5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5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7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<sst xmlns="http://schemas.openxmlformats.org/spreadsheetml/2006/main" count="208" uniqueCount="185">
  <si>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</si>
  <si>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</si>
  <si>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</si>
  <si>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</si>
  <si>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</si>
  <si>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</si>
  <si>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</si>
  <si>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</si>
  <si>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</si>
  <si>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</si>
  <si>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</si>
  <si>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</si>
  <si>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</si>
  <si>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</si>
  <si>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</si>
  <si>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</si>
  <si>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</si>
  <si>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</si>
  <si>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</si>
  <si>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</si>
  <si>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</si>
  <si>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</si>
  <si>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</si>
  <si>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Стройка:Газоснабжение жилых домов в пос. Ухановка Советского района г. Челябинска</t>
  </si>
  <si>
    <t>на Кабельная ЛЭП от КПТСО до ГРПБ</t>
  </si>
  <si>
    <t>Основание:ЭС.СО л.4</t>
  </si>
  <si>
    <t>Составлена в базисных ценах на 01.2000 г. и текущих ценах на 1 квартал 2020 года</t>
  </si>
  <si>
    <t>Составил:  _________________ /Инженер-сметчик Романова Т.В./</t>
  </si>
  <si>
    <t>Раздел 1. СТРОИТЕЛЬНЫЕ РАБОТЫ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</si>
  <si>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</si>
  <si>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0,006
6 / 1000</t>
  </si>
  <si>
    <t>4866,54
_____
645,52</t>
  </si>
  <si>
    <t>29
_____
4</t>
  </si>
  <si>
    <t>182
_____
55</t>
  </si>
  <si>
    <t>ТЕР01-02-057-03
Разработка грунта вручную в траншеях глубиной до 2 м без креплений с откосами, группа грунтов: 3
100 м3 грунта</t>
  </si>
  <si>
    <t>0,02
2 / 100</t>
  </si>
  <si>
    <t>ТЕР01-01-022-15
Разработка грунта в траншеях экскаватором «обратная лопата» с ковшом вместимостью 0,5 (0,5-0,63) м3, группа грунтов: 3
1000 м3 грунта</t>
  </si>
  <si>
    <t>0,002
2 / 1000</t>
  </si>
  <si>
    <t>5956,06
_____
790,05</t>
  </si>
  <si>
    <t>12
_____
2</t>
  </si>
  <si>
    <t>74
_____
23</t>
  </si>
  <si>
    <t>ТССЦпг-03-21-01-010
Перевозка грузов автомобилями-самосвалами грузоподъемностью 10 т, работающих вне карьера, на расстояние: до 10 км I класс груза
1 т груза</t>
  </si>
  <si>
    <t>ТЕР01-01-016-02
Работа на отвале, группа грунтов: 2-3
1000 м3 грунта</t>
  </si>
  <si>
    <t>0,008
8 / 1000</t>
  </si>
  <si>
    <t>35,99
_____
4,88</t>
  </si>
  <si>
    <t>357,63
_____
64,83</t>
  </si>
  <si>
    <t>3
_____
1</t>
  </si>
  <si>
    <t>24
_____
7</t>
  </si>
  <si>
    <t>ТЕР01-02-061-03
Засыпка вручную траншей, пазух котлованов и ям, группа грунтов: 3
100 м3 грунта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</si>
  <si>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</si>
  <si>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739,81
_____
145,25</t>
  </si>
  <si>
    <t>4
_____
1</t>
  </si>
  <si>
    <t>40
_____
12</t>
  </si>
  <si>
    <t>ТЕР22-01-021-02
Укладка трубопроводов из полиэтиленовых труб диаметром: 65 мм
1 км трубопровода</t>
  </si>
  <si>
    <t>0,007
7/1000</t>
  </si>
  <si>
    <t>2437,69
_____
26,5</t>
  </si>
  <si>
    <t>2431,01
_____
390,08</t>
  </si>
  <si>
    <t>17
_____
3</t>
  </si>
  <si>
    <t>244
_____
1</t>
  </si>
  <si>
    <t>109
_____
39</t>
  </si>
  <si>
    <t>Раздел 2. МОНТАЖНЫЕ РАБОТЫ</t>
  </si>
  <si>
    <t>ТЕРм08-02-146-03
Кабель до 35 кВ с креплением накладными скобами, масса 1 м кабеля: до 2 кг
100 м кабеля</t>
  </si>
  <si>
    <t>0,03
3 / 100</t>
  </si>
  <si>
    <t>187,75
_____
91,88</t>
  </si>
  <si>
    <t>699,28
_____
81,65</t>
  </si>
  <si>
    <t>6
_____
2</t>
  </si>
  <si>
    <t>21
_____
2</t>
  </si>
  <si>
    <t>81
_____
13</t>
  </si>
  <si>
    <t>119
_____
35</t>
  </si>
  <si>
    <t>ТЕРм08-02-148-02
Кабель до 35 кВ в проложенных трубах, блоках и коробах, масса 1 м кабеля: до 2 кг
100 м кабеля</t>
  </si>
  <si>
    <t>0,07
7 / 100</t>
  </si>
  <si>
    <t>178,02
_____
41,56</t>
  </si>
  <si>
    <t>63,45
_____
3,27</t>
  </si>
  <si>
    <t>12
_____
4</t>
  </si>
  <si>
    <t>178
_____
21</t>
  </si>
  <si>
    <t>26
_____
3</t>
  </si>
  <si>
    <t>ТЕРм08-02-141-02
Кабель до 35 кВ в готовых траншеях без покрытий, масса 1 м: до 2 кг
100 м кабеля</t>
  </si>
  <si>
    <t>0,2
20 / 100</t>
  </si>
  <si>
    <t>133,27
_____
70,12</t>
  </si>
  <si>
    <t>118,87
_____
7,35</t>
  </si>
  <si>
    <t>27
_____
13</t>
  </si>
  <si>
    <t>24
_____
1</t>
  </si>
  <si>
    <t>381
_____
85</t>
  </si>
  <si>
    <t>143
_____
21</t>
  </si>
  <si>
    <t>ТЕРм08-01-087-03
Металлические конструкции
1 т</t>
  </si>
  <si>
    <t>0,001
1/1000</t>
  </si>
  <si>
    <t>756,35
_____
12576,3</t>
  </si>
  <si>
    <t>531,23
_____
28,41</t>
  </si>
  <si>
    <t>1
_____
12</t>
  </si>
  <si>
    <t>11
_____
76</t>
  </si>
  <si>
    <t>ТЕРм08-02-142-01
Устройство постели при одном кабеле в траншее
100 м кабеля</t>
  </si>
  <si>
    <t>64,45
_____
1,29</t>
  </si>
  <si>
    <t>13
_____
1</t>
  </si>
  <si>
    <t>ТЕРм08-02-143-01
Покрытие кабеля, проложенного в траншее: кирпичом одного кабеля
100 м кабеля</t>
  </si>
  <si>
    <t>63,35
_____
1,27</t>
  </si>
  <si>
    <t>410,48
_____
28,25</t>
  </si>
  <si>
    <t>82
_____
6</t>
  </si>
  <si>
    <t>507
_____
81</t>
  </si>
  <si>
    <t>ТЕРм08-02-159-01
Заделка концевая в резиновой перчатке для 3-4-жильного кабеля напряжением: до 1 кВ, сечение одной жилы до 35 мм2
1 шт.</t>
  </si>
  <si>
    <t>20,43
_____
5,84</t>
  </si>
  <si>
    <t>41
_____
12</t>
  </si>
  <si>
    <t>584
_____
87</t>
  </si>
  <si>
    <t>ТЕРм08-02-155-01
Герметизация проходов при вводе кабелей во взрывоопасные помещения уплотнительной массой
1 проход кабеля</t>
  </si>
  <si>
    <t>4,62
_____
18,86</t>
  </si>
  <si>
    <t>5
_____
18</t>
  </si>
  <si>
    <t>66
_____
207</t>
  </si>
  <si>
    <t>Молниезащита</t>
  </si>
  <si>
    <t>ТЕРм08-02-471-04
Заземлитель вертикальный из круглой стали диаметром: 16 мм
10 шт.</t>
  </si>
  <si>
    <t>0,3
3 / 10</t>
  </si>
  <si>
    <t>98,57
_____
44,24</t>
  </si>
  <si>
    <t>53,13
_____
2,29</t>
  </si>
  <si>
    <t>30
_____
13</t>
  </si>
  <si>
    <t>16
_____
1</t>
  </si>
  <si>
    <t>423
_____
47</t>
  </si>
  <si>
    <t>97
_____
10</t>
  </si>
  <si>
    <t>ТЕРм08-02-471-03
Заземлитель вертикальный из круглой стали диаметром: 12 мм
10 шт.</t>
  </si>
  <si>
    <t>98,57
_____
41,77</t>
  </si>
  <si>
    <t>38,9
_____
1,31</t>
  </si>
  <si>
    <t>197
_____
83</t>
  </si>
  <si>
    <t>78
_____
3</t>
  </si>
  <si>
    <t>2819
_____
295</t>
  </si>
  <si>
    <t>468
_____
37</t>
  </si>
  <si>
    <t>ТЕРм08-02-472-05
Проводник заземляющий скрыто в подливке пола из стали: круглой диаметром 12 мм
100 м</t>
  </si>
  <si>
    <t>211,64
_____
64,9</t>
  </si>
  <si>
    <t>186,87
_____
8,98</t>
  </si>
  <si>
    <t>42
_____
14</t>
  </si>
  <si>
    <t>37
_____
2</t>
  </si>
  <si>
    <t>605
_____
52</t>
  </si>
  <si>
    <t>227
_____
26</t>
  </si>
  <si>
    <t>Раздел 3. МАТЕРИАЛЫ НЕ УЧТЕННЫЕ ЦЕННИКОМ</t>
  </si>
  <si>
    <t>ТССЦ-501-0012
Кабели силовые на напряжение 1000 В с медными жилами в свинцовой оболочке марки СБ2лГУ, с числом жил - 3 и сечением 10 мм2
1000 м</t>
  </si>
  <si>
    <t>0,035
35 / 1000</t>
  </si>
  <si>
    <t xml:space="preserve">
_____
69627,35</t>
  </si>
  <si>
    <t xml:space="preserve">
_____
2437</t>
  </si>
  <si>
    <t xml:space="preserve">
_____
14329</t>
  </si>
  <si>
    <t>С999-2
Уплотнитель кабельных проходов УКПт-150/40 Прайс ООО Кабельные муфты: УКПт 150/40-420 ПЗЭМИ Цена: 663/1.2/6,55*1,05 = 88,57 руб
шт</t>
  </si>
  <si>
    <t xml:space="preserve">
_____
88,57</t>
  </si>
  <si>
    <t xml:space="preserve">
_____
354</t>
  </si>
  <si>
    <t xml:space="preserve">
_____
2321</t>
  </si>
  <si>
    <t>ТССЦ-507-2016
Труба ПЭ 63 SDR 17,6 (С), наружный диаметр 63 мм (ГОСТ 18599-2001)
10 м</t>
  </si>
  <si>
    <t>0,4
4 / 10</t>
  </si>
  <si>
    <t xml:space="preserve">
_____
183</t>
  </si>
  <si>
    <t xml:space="preserve">
_____
73</t>
  </si>
  <si>
    <t xml:space="preserve">
_____
266</t>
  </si>
  <si>
    <t>ТССЦ-408-0122
Песок природный для строительных работ средний
м3</t>
  </si>
  <si>
    <t xml:space="preserve">
_____
117</t>
  </si>
  <si>
    <t xml:space="preserve">
_____
199</t>
  </si>
  <si>
    <t xml:space="preserve">
_____
624</t>
  </si>
  <si>
    <t>ТССЦ-404-0004
Кирпич керамический одинарный, размером 250х120х65 мм, марка 75
1000 шт.</t>
  </si>
  <si>
    <t>0,16
160 / 1000</t>
  </si>
  <si>
    <t xml:space="preserve">
_____
1379</t>
  </si>
  <si>
    <t xml:space="preserve">
_____
221</t>
  </si>
  <si>
    <t xml:space="preserve">
_____
1793</t>
  </si>
  <si>
    <t>ТССЦ-101-1614
Сталь круглая углеродистая обыкновенного качества марки ВСт3пс5-1 диаметром 16 мм
т</t>
  </si>
  <si>
    <t>0,015
15/1000</t>
  </si>
  <si>
    <t xml:space="preserve">
_____
4520</t>
  </si>
  <si>
    <t xml:space="preserve">
_____
68</t>
  </si>
  <si>
    <t xml:space="preserve">
_____
536</t>
  </si>
  <si>
    <t>ТССЦ-101-1616
Сталь круглая углеродистая обыкновенного качества марки ВСт3пс5-1 диаметром 10 мм
т</t>
  </si>
  <si>
    <t>0,018
18/1000</t>
  </si>
  <si>
    <t xml:space="preserve">
_____
4810</t>
  </si>
  <si>
    <t xml:space="preserve">
_____
87</t>
  </si>
  <si>
    <t xml:space="preserve">
_____
695</t>
  </si>
  <si>
    <t>Итого прямые затраты по смете</t>
  </si>
  <si>
    <t>476
_____
3611</t>
  </si>
  <si>
    <t>465
_____
26</t>
  </si>
  <si>
    <t>6788
_____
21448</t>
  </si>
  <si>
    <t>2771
_____
349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</si>
  <si>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</si>
  <si>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</si>
  <si>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9-26)</t>
  </si>
  <si>
    <t xml:space="preserve">
_____
110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</si>
  <si>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</si>
  <si>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</si>
  <si>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</si>
  <si>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</si>
  <si>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</si>
  <si>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</si>
  <si>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</si>
  <si>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</si>
  <si>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</si>
  <si>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</si>
  <si>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</si>
  <si>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Объект: Газоснабжение жилых домов в пос. Ухановка Советского района г. Челябинска. Кабельная ЛЭП от КПТСО до ГРПБ</t>
  </si>
  <si>
    <t>ЛОКАЛЬНАЯ СМЕТА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</si>
</sst>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6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8" fillId="0" borderId="0" xfId="23" applyFont="1" applyAlignment="1">
      <alignment horizontal="left"/>
    </xf>
    <xf numFmtId="0" fontId="7" fillId="0" borderId="6" xfId="13" applyFont="1" applyBorder="1">
      <alignment horizontal="center" wrapText="1"/>
    </xf>
    <xf numFmtId="0" fontId="7" fillId="0" borderId="6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left" vertical="top" wrapText="1"/>
    </xf>
    <xf numFmtId="2" fontId="8" fillId="0" borderId="6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2" fontId="8" fillId="0" borderId="1" xfId="6" applyNumberFormat="1" applyFont="1" applyBorder="1" applyAlignment="1">
      <alignment horizontal="right" vertical="top" wrapText="1"/>
    </xf>
    <xf numFmtId="2" fontId="11" fillId="0" borderId="1" xfId="6" applyNumberFormat="1" applyFont="1" applyBorder="1" applyAlignment="1">
      <alignment horizontal="righ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10" fillId="0" borderId="5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5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77"/>
  <sheetViews>
    <sheetView showGridLines="0" tabSelected="1" topLeftCell="A52" workbookViewId="0">
      <selection activeCell="J66" sqref="J66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5" customFormat="1" ht="12" x14ac:dyDescent="0.2">
      <c r="A1" s="3"/>
      <c r="B1" s="4"/>
      <c r="C1" s="4"/>
      <c r="D1" s="4"/>
    </row>
    <row r="2" spans="1:26" s="5" customFormat="1" ht="12" x14ac:dyDescent="0.2">
      <c r="A2" s="6" t="s">
        <v>23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183</v>
      </c>
      <c r="B4" s="4"/>
      <c r="C4" s="4"/>
      <c r="D4" s="4"/>
    </row>
    <row r="5" spans="1:26" s="5" customFormat="1" ht="12" x14ac:dyDescent="0.2">
      <c r="A5" s="30"/>
      <c r="B5" s="4"/>
      <c r="C5" s="4"/>
      <c r="D5" s="4"/>
    </row>
    <row r="6" spans="1:26" s="5" customFormat="1" ht="15" x14ac:dyDescent="0.25">
      <c r="A6" s="53" t="s">
        <v>184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</row>
    <row r="7" spans="1:26" s="5" customFormat="1" ht="12" x14ac:dyDescent="0.2">
      <c r="A7" s="54" t="s">
        <v>18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</row>
    <row r="8" spans="1:26" s="5" customFormat="1" ht="12" x14ac:dyDescent="0.2">
      <c r="A8" s="54" t="s">
        <v>24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6" s="5" customFormat="1" ht="12" x14ac:dyDescent="0.2">
      <c r="A9" s="55" t="s">
        <v>25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6" s="5" customFormat="1" ht="12" x14ac:dyDescent="0.2"/>
    <row r="11" spans="1:26" s="5" customFormat="1" ht="12" x14ac:dyDescent="0.2">
      <c r="G11" s="56" t="s">
        <v>16</v>
      </c>
      <c r="H11" s="57"/>
      <c r="I11" s="58"/>
      <c r="J11" s="56" t="s">
        <v>17</v>
      </c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8"/>
    </row>
    <row r="12" spans="1:26" s="5" customFormat="1" x14ac:dyDescent="0.2">
      <c r="D12" s="3" t="s">
        <v>1</v>
      </c>
      <c r="G12" s="62">
        <f>5341/1000</f>
        <v>5.3410000000000002</v>
      </c>
      <c r="H12" s="63"/>
      <c r="I12" s="7" t="s">
        <v>2</v>
      </c>
      <c r="J12" s="64">
        <f>42330/1000</f>
        <v>42.33</v>
      </c>
      <c r="K12" s="65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19</v>
      </c>
      <c r="F13" s="10"/>
      <c r="G13" s="62">
        <f>0/1000</f>
        <v>0</v>
      </c>
      <c r="H13" s="63"/>
      <c r="I13" s="7" t="s">
        <v>2</v>
      </c>
      <c r="J13" s="64">
        <f>0/1000</f>
        <v>0</v>
      </c>
      <c r="K13" s="65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9" t="s">
        <v>20</v>
      </c>
      <c r="F14" s="10"/>
      <c r="G14" s="62">
        <f>4984/1000</f>
        <v>4.984</v>
      </c>
      <c r="H14" s="63"/>
      <c r="I14" s="7" t="s">
        <v>2</v>
      </c>
      <c r="J14" s="64">
        <f>38307/1000</f>
        <v>38.307000000000002</v>
      </c>
      <c r="K14" s="65"/>
      <c r="L14" s="8"/>
      <c r="M14" s="8"/>
      <c r="N14" s="8"/>
      <c r="O14" s="8"/>
      <c r="P14" s="8"/>
      <c r="Q14" s="8"/>
      <c r="R14" s="8"/>
      <c r="S14" s="8"/>
      <c r="T14" s="8"/>
      <c r="U14" s="7" t="s">
        <v>2</v>
      </c>
    </row>
    <row r="15" spans="1:26" s="5" customFormat="1" x14ac:dyDescent="0.2">
      <c r="D15" s="3" t="s">
        <v>3</v>
      </c>
      <c r="G15" s="62">
        <f>(V15+V16)/1000</f>
        <v>4.2570000000000004E-2</v>
      </c>
      <c r="H15" s="63"/>
      <c r="I15" s="7" t="s">
        <v>4</v>
      </c>
      <c r="J15" s="64">
        <f>(W15+W16)/1000</f>
        <v>4.2570000000000004E-2</v>
      </c>
      <c r="K15" s="65"/>
      <c r="L15" s="8"/>
      <c r="M15" s="8"/>
      <c r="N15" s="8"/>
      <c r="O15" s="8"/>
      <c r="P15" s="8"/>
      <c r="Q15" s="8"/>
      <c r="R15" s="8"/>
      <c r="S15" s="8"/>
      <c r="T15" s="8"/>
      <c r="U15" s="7" t="s">
        <v>4</v>
      </c>
      <c r="V15" s="11">
        <v>41.06</v>
      </c>
      <c r="W15" s="12">
        <v>41.06</v>
      </c>
      <c r="X15" s="22">
        <v>502</v>
      </c>
      <c r="Y15" s="22">
        <v>474</v>
      </c>
      <c r="Z15" s="22">
        <v>315</v>
      </c>
    </row>
    <row r="16" spans="1:26" s="5" customFormat="1" x14ac:dyDescent="0.2">
      <c r="D16" s="3" t="s">
        <v>5</v>
      </c>
      <c r="G16" s="62">
        <f>502/1000</f>
        <v>0.502</v>
      </c>
      <c r="H16" s="63"/>
      <c r="I16" s="7" t="s">
        <v>2</v>
      </c>
      <c r="J16" s="64">
        <f>7137/1000</f>
        <v>7.1369999999999996</v>
      </c>
      <c r="K16" s="65"/>
      <c r="L16" s="8"/>
      <c r="M16" s="8"/>
      <c r="N16" s="8"/>
      <c r="O16" s="8"/>
      <c r="P16" s="8"/>
      <c r="Q16" s="8"/>
      <c r="R16" s="8"/>
      <c r="S16" s="8"/>
      <c r="T16" s="8"/>
      <c r="U16" s="7" t="s">
        <v>2</v>
      </c>
      <c r="V16" s="11">
        <v>1.51</v>
      </c>
      <c r="W16" s="12">
        <v>1.51</v>
      </c>
      <c r="X16" s="23">
        <v>7137</v>
      </c>
      <c r="Y16" s="23">
        <v>6726</v>
      </c>
      <c r="Z16" s="23">
        <v>4487</v>
      </c>
    </row>
    <row r="17" spans="1:21" s="5" customFormat="1" ht="12" x14ac:dyDescent="0.2">
      <c r="B17" s="4"/>
      <c r="C17" s="4"/>
      <c r="D17" s="4"/>
      <c r="F17" s="10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1" s="5" customFormat="1" ht="12" x14ac:dyDescent="0.2">
      <c r="A18" s="29" t="s">
        <v>26</v>
      </c>
    </row>
    <row r="19" spans="1:21" s="5" customFormat="1" thickBot="1" x14ac:dyDescent="0.25">
      <c r="A19" s="16"/>
    </row>
    <row r="20" spans="1:21" s="18" customFormat="1" ht="27" customHeight="1" thickBot="1" x14ac:dyDescent="0.25">
      <c r="A20" s="59" t="s">
        <v>6</v>
      </c>
      <c r="B20" s="59" t="s">
        <v>7</v>
      </c>
      <c r="C20" s="59" t="s">
        <v>8</v>
      </c>
      <c r="D20" s="60" t="s">
        <v>9</v>
      </c>
      <c r="E20" s="60"/>
      <c r="F20" s="60"/>
      <c r="G20" s="60" t="s">
        <v>10</v>
      </c>
      <c r="H20" s="60"/>
      <c r="I20" s="60"/>
      <c r="J20" s="60" t="s">
        <v>11</v>
      </c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</row>
    <row r="21" spans="1:21" s="18" customFormat="1" ht="22.5" customHeight="1" thickBot="1" x14ac:dyDescent="0.25">
      <c r="A21" s="59"/>
      <c r="B21" s="59"/>
      <c r="C21" s="59"/>
      <c r="D21" s="61" t="s">
        <v>0</v>
      </c>
      <c r="E21" s="17" t="s">
        <v>12</v>
      </c>
      <c r="F21" s="17" t="s">
        <v>13</v>
      </c>
      <c r="G21" s="61" t="s">
        <v>0</v>
      </c>
      <c r="H21" s="17" t="s">
        <v>12</v>
      </c>
      <c r="I21" s="17" t="s">
        <v>13</v>
      </c>
      <c r="J21" s="61" t="s">
        <v>0</v>
      </c>
      <c r="K21" s="17" t="s">
        <v>12</v>
      </c>
      <c r="L21" s="17"/>
      <c r="M21" s="17"/>
      <c r="N21" s="17"/>
      <c r="O21" s="17"/>
      <c r="P21" s="17"/>
      <c r="Q21" s="17"/>
      <c r="R21" s="17"/>
      <c r="S21" s="17"/>
      <c r="T21" s="17"/>
      <c r="U21" s="17" t="s">
        <v>13</v>
      </c>
    </row>
    <row r="22" spans="1:21" s="18" customFormat="1" ht="22.5" customHeight="1" thickBot="1" x14ac:dyDescent="0.25">
      <c r="A22" s="59"/>
      <c r="B22" s="59"/>
      <c r="C22" s="59"/>
      <c r="D22" s="61"/>
      <c r="E22" s="17" t="s">
        <v>14</v>
      </c>
      <c r="F22" s="17" t="s">
        <v>15</v>
      </c>
      <c r="G22" s="61"/>
      <c r="H22" s="17" t="s">
        <v>14</v>
      </c>
      <c r="I22" s="17" t="s">
        <v>15</v>
      </c>
      <c r="J22" s="61"/>
      <c r="K22" s="17" t="s">
        <v>14</v>
      </c>
      <c r="L22" s="17"/>
      <c r="M22" s="17"/>
      <c r="N22" s="17"/>
      <c r="O22" s="17"/>
      <c r="P22" s="17"/>
      <c r="Q22" s="17"/>
      <c r="R22" s="17"/>
      <c r="S22" s="17"/>
      <c r="T22" s="17"/>
      <c r="U22" s="17" t="s">
        <v>15</v>
      </c>
    </row>
    <row r="23" spans="1:21" s="4" customFormat="1" x14ac:dyDescent="0.2">
      <c r="A23" s="31">
        <v>1</v>
      </c>
      <c r="B23" s="31">
        <v>2</v>
      </c>
      <c r="C23" s="31">
        <v>3</v>
      </c>
      <c r="D23" s="32">
        <v>4</v>
      </c>
      <c r="E23" s="31">
        <v>5</v>
      </c>
      <c r="F23" s="31">
        <v>6</v>
      </c>
      <c r="G23" s="32">
        <v>7</v>
      </c>
      <c r="H23" s="31">
        <v>8</v>
      </c>
      <c r="I23" s="31">
        <v>9</v>
      </c>
      <c r="J23" s="32">
        <v>10</v>
      </c>
      <c r="K23" s="31">
        <v>11</v>
      </c>
      <c r="L23" s="31"/>
      <c r="M23" s="31"/>
      <c r="N23" s="31"/>
      <c r="O23" s="31"/>
      <c r="P23" s="31"/>
      <c r="Q23" s="31"/>
      <c r="R23" s="31"/>
      <c r="S23" s="31"/>
      <c r="T23" s="31"/>
      <c r="U23" s="31">
        <v>12</v>
      </c>
    </row>
    <row r="24" spans="1:21" s="19" customFormat="1" ht="21" customHeight="1" x14ac:dyDescent="0.2">
      <c r="A24" s="49" t="s">
        <v>28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</row>
    <row r="25" spans="1:21" s="19" customFormat="1" ht="72" x14ac:dyDescent="0.2">
      <c r="A25" s="33">
        <v>1</v>
      </c>
      <c r="B25" s="34" t="s">
        <v>29</v>
      </c>
      <c r="C25" s="35" t="s">
        <v>30</v>
      </c>
      <c r="D25" s="36">
        <v>4866.54</v>
      </c>
      <c r="E25" s="37"/>
      <c r="F25" s="36" t="s">
        <v>31</v>
      </c>
      <c r="G25" s="36">
        <v>29</v>
      </c>
      <c r="H25" s="36"/>
      <c r="I25" s="36" t="s">
        <v>32</v>
      </c>
      <c r="J25" s="36">
        <v>182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 t="s">
        <v>33</v>
      </c>
    </row>
    <row r="26" spans="1:21" s="19" customFormat="1" ht="60" x14ac:dyDescent="0.2">
      <c r="A26" s="33">
        <v>2</v>
      </c>
      <c r="B26" s="34" t="s">
        <v>34</v>
      </c>
      <c r="C26" s="35" t="s">
        <v>35</v>
      </c>
      <c r="D26" s="36">
        <v>2445.2800000000002</v>
      </c>
      <c r="E26" s="37">
        <v>2445.2800000000002</v>
      </c>
      <c r="F26" s="36"/>
      <c r="G26" s="36">
        <v>49</v>
      </c>
      <c r="H26" s="36">
        <v>49</v>
      </c>
      <c r="I26" s="36"/>
      <c r="J26" s="36">
        <v>699</v>
      </c>
      <c r="K26" s="37">
        <v>699</v>
      </c>
      <c r="L26" s="37"/>
      <c r="M26" s="37"/>
      <c r="N26" s="37"/>
      <c r="O26" s="37"/>
      <c r="P26" s="37"/>
      <c r="Q26" s="37"/>
      <c r="R26" s="37"/>
      <c r="S26" s="37"/>
      <c r="T26" s="37"/>
      <c r="U26" s="37"/>
    </row>
    <row r="27" spans="1:21" s="19" customFormat="1" ht="72" x14ac:dyDescent="0.2">
      <c r="A27" s="33">
        <v>3</v>
      </c>
      <c r="B27" s="34" t="s">
        <v>36</v>
      </c>
      <c r="C27" s="35" t="s">
        <v>37</v>
      </c>
      <c r="D27" s="36">
        <v>5956.06</v>
      </c>
      <c r="E27" s="37"/>
      <c r="F27" s="36" t="s">
        <v>38</v>
      </c>
      <c r="G27" s="36">
        <v>12</v>
      </c>
      <c r="H27" s="36"/>
      <c r="I27" s="36" t="s">
        <v>39</v>
      </c>
      <c r="J27" s="36">
        <v>74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 t="s">
        <v>40</v>
      </c>
    </row>
    <row r="28" spans="1:21" s="19" customFormat="1" ht="72" x14ac:dyDescent="0.2">
      <c r="A28" s="33">
        <v>4</v>
      </c>
      <c r="B28" s="34" t="s">
        <v>41</v>
      </c>
      <c r="C28" s="35">
        <v>4</v>
      </c>
      <c r="D28" s="36">
        <v>14.21</v>
      </c>
      <c r="E28" s="37"/>
      <c r="F28" s="36">
        <v>14.21</v>
      </c>
      <c r="G28" s="36">
        <v>57</v>
      </c>
      <c r="H28" s="36"/>
      <c r="I28" s="36">
        <v>57</v>
      </c>
      <c r="J28" s="36">
        <v>267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>
        <v>267</v>
      </c>
    </row>
    <row r="29" spans="1:21" s="19" customFormat="1" ht="36" x14ac:dyDescent="0.2">
      <c r="A29" s="33">
        <v>5</v>
      </c>
      <c r="B29" s="34" t="s">
        <v>42</v>
      </c>
      <c r="C29" s="35" t="s">
        <v>43</v>
      </c>
      <c r="D29" s="36">
        <v>398.5</v>
      </c>
      <c r="E29" s="37" t="s">
        <v>44</v>
      </c>
      <c r="F29" s="36" t="s">
        <v>45</v>
      </c>
      <c r="G29" s="36">
        <v>3</v>
      </c>
      <c r="H29" s="36"/>
      <c r="I29" s="36" t="s">
        <v>46</v>
      </c>
      <c r="J29" s="36">
        <v>28</v>
      </c>
      <c r="K29" s="37">
        <v>4</v>
      </c>
      <c r="L29" s="37"/>
      <c r="M29" s="37"/>
      <c r="N29" s="37"/>
      <c r="O29" s="37"/>
      <c r="P29" s="37"/>
      <c r="Q29" s="37"/>
      <c r="R29" s="37"/>
      <c r="S29" s="37"/>
      <c r="T29" s="37"/>
      <c r="U29" s="37" t="s">
        <v>47</v>
      </c>
    </row>
    <row r="30" spans="1:21" s="19" customFormat="1" ht="48" x14ac:dyDescent="0.2">
      <c r="A30" s="33">
        <v>6</v>
      </c>
      <c r="B30" s="34" t="s">
        <v>48</v>
      </c>
      <c r="C30" s="35" t="s">
        <v>35</v>
      </c>
      <c r="D30" s="36">
        <v>1147.08</v>
      </c>
      <c r="E30" s="37">
        <v>1147.08</v>
      </c>
      <c r="F30" s="36"/>
      <c r="G30" s="36">
        <v>23</v>
      </c>
      <c r="H30" s="36">
        <v>23</v>
      </c>
      <c r="I30" s="36"/>
      <c r="J30" s="36">
        <v>328</v>
      </c>
      <c r="K30" s="37">
        <v>328</v>
      </c>
      <c r="L30" s="37"/>
      <c r="M30" s="37"/>
      <c r="N30" s="37"/>
      <c r="O30" s="37"/>
      <c r="P30" s="37"/>
      <c r="Q30" s="37"/>
      <c r="R30" s="37"/>
      <c r="S30" s="37"/>
      <c r="T30" s="37"/>
      <c r="U30" s="37"/>
    </row>
    <row r="31" spans="1:21" s="19" customFormat="1" ht="72" x14ac:dyDescent="0.2">
      <c r="A31" s="33">
        <v>7</v>
      </c>
      <c r="B31" s="34" t="s">
        <v>49</v>
      </c>
      <c r="C31" s="35" t="s">
        <v>30</v>
      </c>
      <c r="D31" s="36">
        <v>739.81</v>
      </c>
      <c r="E31" s="37"/>
      <c r="F31" s="36" t="s">
        <v>50</v>
      </c>
      <c r="G31" s="36">
        <v>4</v>
      </c>
      <c r="H31" s="36"/>
      <c r="I31" s="36" t="s">
        <v>51</v>
      </c>
      <c r="J31" s="36">
        <v>40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 t="s">
        <v>52</v>
      </c>
    </row>
    <row r="32" spans="1:21" s="19" customFormat="1" ht="48" x14ac:dyDescent="0.2">
      <c r="A32" s="38">
        <v>8</v>
      </c>
      <c r="B32" s="39" t="s">
        <v>53</v>
      </c>
      <c r="C32" s="40" t="s">
        <v>54</v>
      </c>
      <c r="D32" s="41">
        <v>4895.2</v>
      </c>
      <c r="E32" s="42" t="s">
        <v>55</v>
      </c>
      <c r="F32" s="41" t="s">
        <v>56</v>
      </c>
      <c r="G32" s="41">
        <v>34</v>
      </c>
      <c r="H32" s="41">
        <v>17</v>
      </c>
      <c r="I32" s="41" t="s">
        <v>57</v>
      </c>
      <c r="J32" s="41">
        <v>354</v>
      </c>
      <c r="K32" s="42" t="s">
        <v>58</v>
      </c>
      <c r="L32" s="42"/>
      <c r="M32" s="42"/>
      <c r="N32" s="42"/>
      <c r="O32" s="42"/>
      <c r="P32" s="42"/>
      <c r="Q32" s="42"/>
      <c r="R32" s="42"/>
      <c r="S32" s="42"/>
      <c r="T32" s="42"/>
      <c r="U32" s="42" t="s">
        <v>59</v>
      </c>
    </row>
    <row r="33" spans="1:21" s="19" customFormat="1" ht="21" customHeight="1" x14ac:dyDescent="0.2">
      <c r="A33" s="49" t="s">
        <v>60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</row>
    <row r="34" spans="1:21" s="19" customFormat="1" ht="60" x14ac:dyDescent="0.2">
      <c r="A34" s="33">
        <v>9</v>
      </c>
      <c r="B34" s="34" t="s">
        <v>61</v>
      </c>
      <c r="C34" s="35" t="s">
        <v>62</v>
      </c>
      <c r="D34" s="36">
        <v>978.91</v>
      </c>
      <c r="E34" s="37" t="s">
        <v>63</v>
      </c>
      <c r="F34" s="36" t="s">
        <v>64</v>
      </c>
      <c r="G34" s="36">
        <v>29</v>
      </c>
      <c r="H34" s="36" t="s">
        <v>65</v>
      </c>
      <c r="I34" s="36" t="s">
        <v>66</v>
      </c>
      <c r="J34" s="36">
        <v>213</v>
      </c>
      <c r="K34" s="37" t="s">
        <v>67</v>
      </c>
      <c r="L34" s="37"/>
      <c r="M34" s="37"/>
      <c r="N34" s="37"/>
      <c r="O34" s="37"/>
      <c r="P34" s="37"/>
      <c r="Q34" s="37"/>
      <c r="R34" s="37"/>
      <c r="S34" s="37"/>
      <c r="T34" s="37"/>
      <c r="U34" s="37" t="s">
        <v>68</v>
      </c>
    </row>
    <row r="35" spans="1:21" s="19" customFormat="1" ht="60" x14ac:dyDescent="0.2">
      <c r="A35" s="33">
        <v>10</v>
      </c>
      <c r="B35" s="34" t="s">
        <v>69</v>
      </c>
      <c r="C35" s="35" t="s">
        <v>70</v>
      </c>
      <c r="D35" s="36">
        <v>283.02999999999997</v>
      </c>
      <c r="E35" s="37" t="s">
        <v>71</v>
      </c>
      <c r="F35" s="36" t="s">
        <v>72</v>
      </c>
      <c r="G35" s="36">
        <v>20</v>
      </c>
      <c r="H35" s="36" t="s">
        <v>73</v>
      </c>
      <c r="I35" s="36">
        <v>4</v>
      </c>
      <c r="J35" s="36">
        <v>225</v>
      </c>
      <c r="K35" s="37" t="s">
        <v>74</v>
      </c>
      <c r="L35" s="37"/>
      <c r="M35" s="37"/>
      <c r="N35" s="37"/>
      <c r="O35" s="37"/>
      <c r="P35" s="37"/>
      <c r="Q35" s="37"/>
      <c r="R35" s="37"/>
      <c r="S35" s="37"/>
      <c r="T35" s="37"/>
      <c r="U35" s="37" t="s">
        <v>75</v>
      </c>
    </row>
    <row r="36" spans="1:21" s="19" customFormat="1" ht="48" x14ac:dyDescent="0.2">
      <c r="A36" s="33">
        <v>11</v>
      </c>
      <c r="B36" s="34" t="s">
        <v>76</v>
      </c>
      <c r="C36" s="35" t="s">
        <v>77</v>
      </c>
      <c r="D36" s="36">
        <v>322.26</v>
      </c>
      <c r="E36" s="37" t="s">
        <v>78</v>
      </c>
      <c r="F36" s="36" t="s">
        <v>79</v>
      </c>
      <c r="G36" s="36">
        <v>64</v>
      </c>
      <c r="H36" s="36" t="s">
        <v>80</v>
      </c>
      <c r="I36" s="36" t="s">
        <v>81</v>
      </c>
      <c r="J36" s="36">
        <v>609</v>
      </c>
      <c r="K36" s="37" t="s">
        <v>82</v>
      </c>
      <c r="L36" s="37"/>
      <c r="M36" s="37"/>
      <c r="N36" s="37"/>
      <c r="O36" s="37"/>
      <c r="P36" s="37"/>
      <c r="Q36" s="37"/>
      <c r="R36" s="37"/>
      <c r="S36" s="37"/>
      <c r="T36" s="37"/>
      <c r="U36" s="37" t="s">
        <v>83</v>
      </c>
    </row>
    <row r="37" spans="1:21" s="19" customFormat="1" ht="36" x14ac:dyDescent="0.2">
      <c r="A37" s="33">
        <v>12</v>
      </c>
      <c r="B37" s="34" t="s">
        <v>84</v>
      </c>
      <c r="C37" s="35" t="s">
        <v>85</v>
      </c>
      <c r="D37" s="36">
        <v>13863.88</v>
      </c>
      <c r="E37" s="37" t="s">
        <v>86</v>
      </c>
      <c r="F37" s="36" t="s">
        <v>87</v>
      </c>
      <c r="G37" s="36">
        <v>14</v>
      </c>
      <c r="H37" s="36" t="s">
        <v>88</v>
      </c>
      <c r="I37" s="36">
        <v>1</v>
      </c>
      <c r="J37" s="36">
        <v>90</v>
      </c>
      <c r="K37" s="37" t="s">
        <v>89</v>
      </c>
      <c r="L37" s="37"/>
      <c r="M37" s="37"/>
      <c r="N37" s="37"/>
      <c r="O37" s="37"/>
      <c r="P37" s="37"/>
      <c r="Q37" s="37"/>
      <c r="R37" s="37"/>
      <c r="S37" s="37"/>
      <c r="T37" s="37"/>
      <c r="U37" s="37">
        <v>3</v>
      </c>
    </row>
    <row r="38" spans="1:21" s="19" customFormat="1" ht="48" x14ac:dyDescent="0.2">
      <c r="A38" s="33">
        <v>13</v>
      </c>
      <c r="B38" s="34" t="s">
        <v>90</v>
      </c>
      <c r="C38" s="35" t="s">
        <v>77</v>
      </c>
      <c r="D38" s="36">
        <v>468.22</v>
      </c>
      <c r="E38" s="37" t="s">
        <v>91</v>
      </c>
      <c r="F38" s="36">
        <v>402.48</v>
      </c>
      <c r="G38" s="36">
        <v>94</v>
      </c>
      <c r="H38" s="36" t="s">
        <v>92</v>
      </c>
      <c r="I38" s="36">
        <v>80</v>
      </c>
      <c r="J38" s="36">
        <v>669</v>
      </c>
      <c r="K38" s="37">
        <v>184</v>
      </c>
      <c r="L38" s="37"/>
      <c r="M38" s="37"/>
      <c r="N38" s="37"/>
      <c r="O38" s="37"/>
      <c r="P38" s="37"/>
      <c r="Q38" s="37"/>
      <c r="R38" s="37"/>
      <c r="S38" s="37"/>
      <c r="T38" s="37"/>
      <c r="U38" s="37">
        <v>485</v>
      </c>
    </row>
    <row r="39" spans="1:21" s="19" customFormat="1" ht="48" x14ac:dyDescent="0.2">
      <c r="A39" s="33">
        <v>14</v>
      </c>
      <c r="B39" s="34" t="s">
        <v>93</v>
      </c>
      <c r="C39" s="35" t="s">
        <v>77</v>
      </c>
      <c r="D39" s="36">
        <v>475.1</v>
      </c>
      <c r="E39" s="37" t="s">
        <v>94</v>
      </c>
      <c r="F39" s="36" t="s">
        <v>95</v>
      </c>
      <c r="G39" s="36">
        <v>95</v>
      </c>
      <c r="H39" s="36">
        <v>13</v>
      </c>
      <c r="I39" s="36" t="s">
        <v>96</v>
      </c>
      <c r="J39" s="36">
        <v>688</v>
      </c>
      <c r="K39" s="37">
        <v>181</v>
      </c>
      <c r="L39" s="37"/>
      <c r="M39" s="37"/>
      <c r="N39" s="37"/>
      <c r="O39" s="37"/>
      <c r="P39" s="37"/>
      <c r="Q39" s="37"/>
      <c r="R39" s="37"/>
      <c r="S39" s="37"/>
      <c r="T39" s="37"/>
      <c r="U39" s="37" t="s">
        <v>97</v>
      </c>
    </row>
    <row r="40" spans="1:21" s="19" customFormat="1" ht="60" x14ac:dyDescent="0.2">
      <c r="A40" s="33">
        <v>15</v>
      </c>
      <c r="B40" s="34" t="s">
        <v>98</v>
      </c>
      <c r="C40" s="35">
        <v>2</v>
      </c>
      <c r="D40" s="36">
        <v>26.27</v>
      </c>
      <c r="E40" s="37" t="s">
        <v>99</v>
      </c>
      <c r="F40" s="36"/>
      <c r="G40" s="36">
        <v>53</v>
      </c>
      <c r="H40" s="36" t="s">
        <v>100</v>
      </c>
      <c r="I40" s="36"/>
      <c r="J40" s="36">
        <v>671</v>
      </c>
      <c r="K40" s="37" t="s">
        <v>101</v>
      </c>
      <c r="L40" s="37"/>
      <c r="M40" s="37"/>
      <c r="N40" s="37"/>
      <c r="O40" s="37"/>
      <c r="P40" s="37"/>
      <c r="Q40" s="37"/>
      <c r="R40" s="37"/>
      <c r="S40" s="37"/>
      <c r="T40" s="37"/>
      <c r="U40" s="37"/>
    </row>
    <row r="41" spans="1:21" s="19" customFormat="1" ht="60" x14ac:dyDescent="0.2">
      <c r="A41" s="33">
        <v>16</v>
      </c>
      <c r="B41" s="34" t="s">
        <v>102</v>
      </c>
      <c r="C41" s="35">
        <v>1</v>
      </c>
      <c r="D41" s="36">
        <v>23.48</v>
      </c>
      <c r="E41" s="37" t="s">
        <v>103</v>
      </c>
      <c r="F41" s="36"/>
      <c r="G41" s="36">
        <v>23</v>
      </c>
      <c r="H41" s="36" t="s">
        <v>104</v>
      </c>
      <c r="I41" s="36"/>
      <c r="J41" s="36">
        <v>273</v>
      </c>
      <c r="K41" s="37" t="s">
        <v>105</v>
      </c>
      <c r="L41" s="37"/>
      <c r="M41" s="37"/>
      <c r="N41" s="37"/>
      <c r="O41" s="37"/>
      <c r="P41" s="37"/>
      <c r="Q41" s="37"/>
      <c r="R41" s="37"/>
      <c r="S41" s="37"/>
      <c r="T41" s="37"/>
      <c r="U41" s="37"/>
    </row>
    <row r="42" spans="1:21" s="19" customFormat="1" ht="17.850000000000001" customHeight="1" x14ac:dyDescent="0.2">
      <c r="A42" s="51" t="s">
        <v>106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</row>
    <row r="43" spans="1:21" s="19" customFormat="1" ht="48" x14ac:dyDescent="0.2">
      <c r="A43" s="33">
        <v>17</v>
      </c>
      <c r="B43" s="34" t="s">
        <v>107</v>
      </c>
      <c r="C43" s="35" t="s">
        <v>108</v>
      </c>
      <c r="D43" s="36">
        <v>195.94</v>
      </c>
      <c r="E43" s="37" t="s">
        <v>109</v>
      </c>
      <c r="F43" s="36" t="s">
        <v>110</v>
      </c>
      <c r="G43" s="36">
        <v>59</v>
      </c>
      <c r="H43" s="36" t="s">
        <v>111</v>
      </c>
      <c r="I43" s="36" t="s">
        <v>112</v>
      </c>
      <c r="J43" s="36">
        <v>567</v>
      </c>
      <c r="K43" s="37" t="s">
        <v>113</v>
      </c>
      <c r="L43" s="37"/>
      <c r="M43" s="37"/>
      <c r="N43" s="37"/>
      <c r="O43" s="37"/>
      <c r="P43" s="37"/>
      <c r="Q43" s="37"/>
      <c r="R43" s="37"/>
      <c r="S43" s="37"/>
      <c r="T43" s="37"/>
      <c r="U43" s="37" t="s">
        <v>114</v>
      </c>
    </row>
    <row r="44" spans="1:21" s="19" customFormat="1" ht="48" x14ac:dyDescent="0.2">
      <c r="A44" s="33">
        <v>18</v>
      </c>
      <c r="B44" s="34" t="s">
        <v>115</v>
      </c>
      <c r="C44" s="35">
        <v>2</v>
      </c>
      <c r="D44" s="36">
        <v>179.24</v>
      </c>
      <c r="E44" s="37" t="s">
        <v>116</v>
      </c>
      <c r="F44" s="36" t="s">
        <v>117</v>
      </c>
      <c r="G44" s="36">
        <v>358</v>
      </c>
      <c r="H44" s="36" t="s">
        <v>118</v>
      </c>
      <c r="I44" s="36" t="s">
        <v>119</v>
      </c>
      <c r="J44" s="36">
        <v>3582</v>
      </c>
      <c r="K44" s="37" t="s">
        <v>120</v>
      </c>
      <c r="L44" s="37"/>
      <c r="M44" s="37"/>
      <c r="N44" s="37"/>
      <c r="O44" s="37"/>
      <c r="P44" s="37"/>
      <c r="Q44" s="37"/>
      <c r="R44" s="37"/>
      <c r="S44" s="37"/>
      <c r="T44" s="37"/>
      <c r="U44" s="37" t="s">
        <v>121</v>
      </c>
    </row>
    <row r="45" spans="1:21" s="19" customFormat="1" ht="60" x14ac:dyDescent="0.2">
      <c r="A45" s="38">
        <v>19</v>
      </c>
      <c r="B45" s="39" t="s">
        <v>122</v>
      </c>
      <c r="C45" s="40" t="s">
        <v>77</v>
      </c>
      <c r="D45" s="41">
        <v>463.41</v>
      </c>
      <c r="E45" s="42" t="s">
        <v>123</v>
      </c>
      <c r="F45" s="41" t="s">
        <v>124</v>
      </c>
      <c r="G45" s="41">
        <v>93</v>
      </c>
      <c r="H45" s="41" t="s">
        <v>125</v>
      </c>
      <c r="I45" s="41" t="s">
        <v>126</v>
      </c>
      <c r="J45" s="41">
        <v>884</v>
      </c>
      <c r="K45" s="42" t="s">
        <v>127</v>
      </c>
      <c r="L45" s="42"/>
      <c r="M45" s="42"/>
      <c r="N45" s="42"/>
      <c r="O45" s="42"/>
      <c r="P45" s="42"/>
      <c r="Q45" s="42"/>
      <c r="R45" s="42"/>
      <c r="S45" s="42"/>
      <c r="T45" s="42"/>
      <c r="U45" s="42" t="s">
        <v>128</v>
      </c>
    </row>
    <row r="46" spans="1:21" s="19" customFormat="1" ht="21" customHeight="1" x14ac:dyDescent="0.2">
      <c r="A46" s="49" t="s">
        <v>129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</row>
    <row r="47" spans="1:21" s="19" customFormat="1" ht="72" x14ac:dyDescent="0.2">
      <c r="A47" s="33">
        <v>20</v>
      </c>
      <c r="B47" s="34" t="s">
        <v>130</v>
      </c>
      <c r="C47" s="35" t="s">
        <v>131</v>
      </c>
      <c r="D47" s="36">
        <v>69627.350000000006</v>
      </c>
      <c r="E47" s="37" t="s">
        <v>132</v>
      </c>
      <c r="F47" s="36"/>
      <c r="G47" s="36">
        <v>2437</v>
      </c>
      <c r="H47" s="36" t="s">
        <v>133</v>
      </c>
      <c r="I47" s="36"/>
      <c r="J47" s="36">
        <v>14329</v>
      </c>
      <c r="K47" s="37" t="s">
        <v>134</v>
      </c>
      <c r="L47" s="37"/>
      <c r="M47" s="37"/>
      <c r="N47" s="37"/>
      <c r="O47" s="37"/>
      <c r="P47" s="37"/>
      <c r="Q47" s="37"/>
      <c r="R47" s="37"/>
      <c r="S47" s="37"/>
      <c r="T47" s="37"/>
      <c r="U47" s="37"/>
    </row>
    <row r="48" spans="1:21" s="19" customFormat="1" ht="72" x14ac:dyDescent="0.2">
      <c r="A48" s="33">
        <v>21</v>
      </c>
      <c r="B48" s="34" t="s">
        <v>135</v>
      </c>
      <c r="C48" s="35">
        <v>4</v>
      </c>
      <c r="D48" s="36">
        <v>88.57</v>
      </c>
      <c r="E48" s="37" t="s">
        <v>136</v>
      </c>
      <c r="F48" s="36"/>
      <c r="G48" s="36">
        <v>354</v>
      </c>
      <c r="H48" s="36" t="s">
        <v>137</v>
      </c>
      <c r="I48" s="36"/>
      <c r="J48" s="36">
        <v>2321</v>
      </c>
      <c r="K48" s="37" t="s">
        <v>138</v>
      </c>
      <c r="L48" s="37"/>
      <c r="M48" s="37"/>
      <c r="N48" s="37"/>
      <c r="O48" s="37"/>
      <c r="P48" s="37"/>
      <c r="Q48" s="37"/>
      <c r="R48" s="37"/>
      <c r="S48" s="37"/>
      <c r="T48" s="37"/>
      <c r="U48" s="37"/>
    </row>
    <row r="49" spans="1:21" s="19" customFormat="1" ht="48" x14ac:dyDescent="0.2">
      <c r="A49" s="33">
        <v>22</v>
      </c>
      <c r="B49" s="34" t="s">
        <v>139</v>
      </c>
      <c r="C49" s="35" t="s">
        <v>140</v>
      </c>
      <c r="D49" s="36">
        <v>183</v>
      </c>
      <c r="E49" s="37" t="s">
        <v>141</v>
      </c>
      <c r="F49" s="36"/>
      <c r="G49" s="36">
        <v>73</v>
      </c>
      <c r="H49" s="36" t="s">
        <v>142</v>
      </c>
      <c r="I49" s="36"/>
      <c r="J49" s="36">
        <v>266</v>
      </c>
      <c r="K49" s="37" t="s">
        <v>143</v>
      </c>
      <c r="L49" s="37"/>
      <c r="M49" s="37"/>
      <c r="N49" s="37"/>
      <c r="O49" s="37"/>
      <c r="P49" s="37"/>
      <c r="Q49" s="37"/>
      <c r="R49" s="37"/>
      <c r="S49" s="37"/>
      <c r="T49" s="37"/>
      <c r="U49" s="37"/>
    </row>
    <row r="50" spans="1:21" s="19" customFormat="1" ht="48" x14ac:dyDescent="0.2">
      <c r="A50" s="33">
        <v>23</v>
      </c>
      <c r="B50" s="34" t="s">
        <v>144</v>
      </c>
      <c r="C50" s="35">
        <v>1.7</v>
      </c>
      <c r="D50" s="36">
        <v>117</v>
      </c>
      <c r="E50" s="37" t="s">
        <v>145</v>
      </c>
      <c r="F50" s="36"/>
      <c r="G50" s="36">
        <v>199</v>
      </c>
      <c r="H50" s="36" t="s">
        <v>146</v>
      </c>
      <c r="I50" s="36"/>
      <c r="J50" s="36">
        <v>624</v>
      </c>
      <c r="K50" s="37" t="s">
        <v>147</v>
      </c>
      <c r="L50" s="37"/>
      <c r="M50" s="37"/>
      <c r="N50" s="37"/>
      <c r="O50" s="37"/>
      <c r="P50" s="37"/>
      <c r="Q50" s="37"/>
      <c r="R50" s="37"/>
      <c r="S50" s="37"/>
      <c r="T50" s="37"/>
      <c r="U50" s="37"/>
    </row>
    <row r="51" spans="1:21" s="19" customFormat="1" ht="48" x14ac:dyDescent="0.2">
      <c r="A51" s="33">
        <v>24</v>
      </c>
      <c r="B51" s="34" t="s">
        <v>148</v>
      </c>
      <c r="C51" s="35" t="s">
        <v>149</v>
      </c>
      <c r="D51" s="36">
        <v>1379</v>
      </c>
      <c r="E51" s="37" t="s">
        <v>150</v>
      </c>
      <c r="F51" s="36"/>
      <c r="G51" s="36">
        <v>221</v>
      </c>
      <c r="H51" s="36" t="s">
        <v>151</v>
      </c>
      <c r="I51" s="36"/>
      <c r="J51" s="36">
        <v>1793</v>
      </c>
      <c r="K51" s="37" t="s">
        <v>152</v>
      </c>
      <c r="L51" s="37"/>
      <c r="M51" s="37"/>
      <c r="N51" s="37"/>
      <c r="O51" s="37"/>
      <c r="P51" s="37"/>
      <c r="Q51" s="37"/>
      <c r="R51" s="37"/>
      <c r="S51" s="37"/>
      <c r="T51" s="37"/>
      <c r="U51" s="37"/>
    </row>
    <row r="52" spans="1:21" s="19" customFormat="1" ht="60" x14ac:dyDescent="0.2">
      <c r="A52" s="33">
        <v>25</v>
      </c>
      <c r="B52" s="34" t="s">
        <v>153</v>
      </c>
      <c r="C52" s="35" t="s">
        <v>154</v>
      </c>
      <c r="D52" s="36">
        <v>4520</v>
      </c>
      <c r="E52" s="37" t="s">
        <v>155</v>
      </c>
      <c r="F52" s="36"/>
      <c r="G52" s="36">
        <v>68</v>
      </c>
      <c r="H52" s="36" t="s">
        <v>156</v>
      </c>
      <c r="I52" s="36"/>
      <c r="J52" s="36">
        <v>536</v>
      </c>
      <c r="K52" s="37" t="s">
        <v>157</v>
      </c>
      <c r="L52" s="37"/>
      <c r="M52" s="37"/>
      <c r="N52" s="37"/>
      <c r="O52" s="37"/>
      <c r="P52" s="37"/>
      <c r="Q52" s="37"/>
      <c r="R52" s="37"/>
      <c r="S52" s="37"/>
      <c r="T52" s="37"/>
      <c r="U52" s="37"/>
    </row>
    <row r="53" spans="1:21" s="19" customFormat="1" ht="60" x14ac:dyDescent="0.2">
      <c r="A53" s="38">
        <v>26</v>
      </c>
      <c r="B53" s="39" t="s">
        <v>158</v>
      </c>
      <c r="C53" s="40" t="s">
        <v>159</v>
      </c>
      <c r="D53" s="41">
        <v>4810</v>
      </c>
      <c r="E53" s="42" t="s">
        <v>160</v>
      </c>
      <c r="F53" s="41"/>
      <c r="G53" s="41">
        <v>87</v>
      </c>
      <c r="H53" s="41" t="s">
        <v>161</v>
      </c>
      <c r="I53" s="41"/>
      <c r="J53" s="41">
        <v>695</v>
      </c>
      <c r="K53" s="42" t="s">
        <v>162</v>
      </c>
      <c r="L53" s="42"/>
      <c r="M53" s="42"/>
      <c r="N53" s="42"/>
      <c r="O53" s="42"/>
      <c r="P53" s="42"/>
      <c r="Q53" s="42"/>
      <c r="R53" s="42"/>
      <c r="S53" s="42"/>
      <c r="T53" s="42"/>
      <c r="U53" s="42"/>
    </row>
    <row r="54" spans="1:21" s="19" customFormat="1" ht="36" x14ac:dyDescent="0.2">
      <c r="A54" s="45" t="s">
        <v>163</v>
      </c>
      <c r="B54" s="46"/>
      <c r="C54" s="46"/>
      <c r="D54" s="46"/>
      <c r="E54" s="46"/>
      <c r="F54" s="46"/>
      <c r="G54" s="43">
        <v>4552</v>
      </c>
      <c r="H54" s="43" t="s">
        <v>164</v>
      </c>
      <c r="I54" s="43" t="s">
        <v>165</v>
      </c>
      <c r="J54" s="43">
        <v>31007</v>
      </c>
      <c r="K54" s="43" t="s">
        <v>166</v>
      </c>
      <c r="L54" s="43"/>
      <c r="M54" s="43"/>
      <c r="N54" s="43"/>
      <c r="O54" s="43"/>
      <c r="P54" s="43"/>
      <c r="Q54" s="43"/>
      <c r="R54" s="43"/>
      <c r="S54" s="43"/>
      <c r="T54" s="43"/>
      <c r="U54" s="43" t="s">
        <v>167</v>
      </c>
    </row>
    <row r="55" spans="1:21" s="19" customFormat="1" x14ac:dyDescent="0.2">
      <c r="A55" s="45" t="s">
        <v>168</v>
      </c>
      <c r="B55" s="46"/>
      <c r="C55" s="46"/>
      <c r="D55" s="46"/>
      <c r="E55" s="46"/>
      <c r="F55" s="46"/>
      <c r="G55" s="43"/>
      <c r="H55" s="43"/>
      <c r="I55" s="43"/>
      <c r="J55" s="43">
        <v>31117</v>
      </c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</row>
    <row r="56" spans="1:21" s="19" customFormat="1" x14ac:dyDescent="0.2">
      <c r="A56" s="45" t="s">
        <v>169</v>
      </c>
      <c r="B56" s="46"/>
      <c r="C56" s="46"/>
      <c r="D56" s="46"/>
      <c r="E56" s="46"/>
      <c r="F56" s="46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</row>
    <row r="57" spans="1:21" s="19" customFormat="1" ht="36" x14ac:dyDescent="0.2">
      <c r="A57" s="45" t="s">
        <v>170</v>
      </c>
      <c r="B57" s="46"/>
      <c r="C57" s="46"/>
      <c r="D57" s="46"/>
      <c r="E57" s="46"/>
      <c r="F57" s="46"/>
      <c r="G57" s="43"/>
      <c r="H57" s="43"/>
      <c r="I57" s="43"/>
      <c r="J57" s="43">
        <v>110</v>
      </c>
      <c r="K57" s="43" t="s">
        <v>171</v>
      </c>
      <c r="L57" s="43"/>
      <c r="M57" s="43"/>
      <c r="N57" s="43"/>
      <c r="O57" s="43"/>
      <c r="P57" s="43"/>
      <c r="Q57" s="43"/>
      <c r="R57" s="43"/>
      <c r="S57" s="43"/>
      <c r="T57" s="43"/>
      <c r="U57" s="43"/>
    </row>
    <row r="58" spans="1:21" s="19" customFormat="1" x14ac:dyDescent="0.2">
      <c r="A58" s="45" t="s">
        <v>172</v>
      </c>
      <c r="B58" s="46"/>
      <c r="C58" s="46"/>
      <c r="D58" s="46"/>
      <c r="E58" s="46"/>
      <c r="F58" s="46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</row>
    <row r="59" spans="1:21" s="19" customFormat="1" x14ac:dyDescent="0.2">
      <c r="A59" s="45" t="s">
        <v>173</v>
      </c>
      <c r="B59" s="46"/>
      <c r="C59" s="46"/>
      <c r="D59" s="46"/>
      <c r="E59" s="46"/>
      <c r="F59" s="46"/>
      <c r="G59" s="43">
        <v>502</v>
      </c>
      <c r="H59" s="43"/>
      <c r="I59" s="43"/>
      <c r="J59" s="43">
        <v>7137</v>
      </c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</row>
    <row r="60" spans="1:21" s="19" customFormat="1" x14ac:dyDescent="0.2">
      <c r="A60" s="45" t="s">
        <v>174</v>
      </c>
      <c r="B60" s="46"/>
      <c r="C60" s="46"/>
      <c r="D60" s="46"/>
      <c r="E60" s="46"/>
      <c r="F60" s="46"/>
      <c r="G60" s="43">
        <v>3611</v>
      </c>
      <c r="H60" s="43"/>
      <c r="I60" s="43"/>
      <c r="J60" s="43">
        <v>21558</v>
      </c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</row>
    <row r="61" spans="1:21" s="19" customFormat="1" x14ac:dyDescent="0.2">
      <c r="A61" s="45" t="s">
        <v>175</v>
      </c>
      <c r="B61" s="46"/>
      <c r="C61" s="46"/>
      <c r="D61" s="46"/>
      <c r="E61" s="46"/>
      <c r="F61" s="46"/>
      <c r="G61" s="43">
        <v>465</v>
      </c>
      <c r="H61" s="43"/>
      <c r="I61" s="43"/>
      <c r="J61" s="43">
        <v>2771</v>
      </c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</row>
    <row r="62" spans="1:21" s="19" customFormat="1" x14ac:dyDescent="0.2">
      <c r="A62" s="47" t="s">
        <v>176</v>
      </c>
      <c r="B62" s="48"/>
      <c r="C62" s="48"/>
      <c r="D62" s="48"/>
      <c r="E62" s="48"/>
      <c r="F62" s="48"/>
      <c r="G62" s="44">
        <v>474</v>
      </c>
      <c r="H62" s="44"/>
      <c r="I62" s="44"/>
      <c r="J62" s="44">
        <v>6726</v>
      </c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</row>
    <row r="63" spans="1:21" s="19" customFormat="1" x14ac:dyDescent="0.2">
      <c r="A63" s="47" t="s">
        <v>177</v>
      </c>
      <c r="B63" s="48"/>
      <c r="C63" s="48"/>
      <c r="D63" s="48"/>
      <c r="E63" s="48"/>
      <c r="F63" s="48"/>
      <c r="G63" s="44">
        <v>315</v>
      </c>
      <c r="H63" s="44"/>
      <c r="I63" s="44"/>
      <c r="J63" s="44">
        <v>4487</v>
      </c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</row>
    <row r="64" spans="1:21" s="19" customFormat="1" x14ac:dyDescent="0.2">
      <c r="A64" s="47" t="s">
        <v>178</v>
      </c>
      <c r="B64" s="48"/>
      <c r="C64" s="48"/>
      <c r="D64" s="48"/>
      <c r="E64" s="48"/>
      <c r="F64" s="48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</row>
    <row r="65" spans="1:21" s="19" customFormat="1" x14ac:dyDescent="0.2">
      <c r="A65" s="45" t="s">
        <v>179</v>
      </c>
      <c r="B65" s="46"/>
      <c r="C65" s="46"/>
      <c r="D65" s="46"/>
      <c r="E65" s="46"/>
      <c r="F65" s="46"/>
      <c r="G65" s="43">
        <v>357</v>
      </c>
      <c r="H65" s="43"/>
      <c r="I65" s="43"/>
      <c r="J65" s="43">
        <v>4023</v>
      </c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</row>
    <row r="66" spans="1:21" s="19" customFormat="1" x14ac:dyDescent="0.2">
      <c r="A66" s="45" t="s">
        <v>180</v>
      </c>
      <c r="B66" s="46"/>
      <c r="C66" s="46"/>
      <c r="D66" s="46"/>
      <c r="E66" s="46"/>
      <c r="F66" s="46"/>
      <c r="G66" s="43">
        <v>4984</v>
      </c>
      <c r="H66" s="43"/>
      <c r="I66" s="43"/>
      <c r="J66" s="43">
        <v>38307</v>
      </c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</row>
    <row r="67" spans="1:21" s="19" customFormat="1" x14ac:dyDescent="0.2">
      <c r="A67" s="45" t="s">
        <v>181</v>
      </c>
      <c r="B67" s="46"/>
      <c r="C67" s="46"/>
      <c r="D67" s="46"/>
      <c r="E67" s="46"/>
      <c r="F67" s="46"/>
      <c r="G67" s="43">
        <v>5341</v>
      </c>
      <c r="H67" s="43"/>
      <c r="I67" s="43"/>
      <c r="J67" s="43">
        <v>42330</v>
      </c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</row>
    <row r="68" spans="1:21" s="19" customFormat="1" x14ac:dyDescent="0.2">
      <c r="A68" s="47" t="s">
        <v>182</v>
      </c>
      <c r="B68" s="48"/>
      <c r="C68" s="48"/>
      <c r="D68" s="48"/>
      <c r="E68" s="48"/>
      <c r="F68" s="48"/>
      <c r="G68" s="44">
        <v>5341</v>
      </c>
      <c r="H68" s="44"/>
      <c r="I68" s="44"/>
      <c r="J68" s="44">
        <v>42330</v>
      </c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</row>
    <row r="69" spans="1:21" s="19" customFormat="1" ht="12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</row>
    <row r="70" spans="1:21" s="19" customFormat="1" x14ac:dyDescent="0.2">
      <c r="A70" s="20"/>
      <c r="B70" s="24" t="s">
        <v>21</v>
      </c>
      <c r="C70" s="25"/>
      <c r="D70" s="26"/>
      <c r="E70" s="26"/>
      <c r="F70" s="25"/>
      <c r="G70" s="27">
        <f>IF(ISBLANK(X15),"",ROUND(Y15/X15,2)*100)</f>
        <v>94</v>
      </c>
      <c r="H70" s="2"/>
      <c r="I70" s="2"/>
      <c r="J70" s="27">
        <f>IF(ISBLANK(X16),"",ROUND(Y16/X16,2)*100)</f>
        <v>94</v>
      </c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</row>
    <row r="71" spans="1:21" s="19" customFormat="1" x14ac:dyDescent="0.2">
      <c r="A71" s="20"/>
      <c r="B71" s="24" t="s">
        <v>22</v>
      </c>
      <c r="C71" s="25"/>
      <c r="D71" s="26"/>
      <c r="E71" s="26"/>
      <c r="F71" s="25"/>
      <c r="G71" s="15">
        <f>IF(ISBLANK(X15),"",ROUND(Z15/X15,2)*100)</f>
        <v>63</v>
      </c>
      <c r="H71" s="4"/>
      <c r="I71" s="4"/>
      <c r="J71" s="15">
        <f>IF(ISBLANK(X16),"",ROUND(Z16/X16,2)*100)</f>
        <v>63</v>
      </c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1" s="19" customFormat="1" ht="12" x14ac:dyDescent="0.2">
      <c r="A72" s="3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4" customFormat="1" ht="12" x14ac:dyDescent="0.2">
      <c r="A73" s="28" t="s">
        <v>27</v>
      </c>
    </row>
    <row r="74" spans="1:21" s="4" customFormat="1" ht="12" x14ac:dyDescent="0.2">
      <c r="A74" s="21"/>
    </row>
    <row r="75" spans="1:21" s="4" customFormat="1" ht="12" x14ac:dyDescent="0.2">
      <c r="A75" s="28"/>
    </row>
    <row r="76" spans="1:21" s="4" customFormat="1" ht="12" x14ac:dyDescent="0.2">
      <c r="A76" s="1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s="21" customForma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</sheetData>
  <mergeCells count="44">
    <mergeCell ref="G16:H16"/>
    <mergeCell ref="J16:K16"/>
    <mergeCell ref="J21:J22"/>
    <mergeCell ref="G20:I20"/>
    <mergeCell ref="G11:I11"/>
    <mergeCell ref="G15:H15"/>
    <mergeCell ref="J12:K12"/>
    <mergeCell ref="J15:K15"/>
    <mergeCell ref="G13:H13"/>
    <mergeCell ref="G14:H14"/>
    <mergeCell ref="J20:U20"/>
    <mergeCell ref="G21:G22"/>
    <mergeCell ref="J13:K13"/>
    <mergeCell ref="J14:K14"/>
    <mergeCell ref="G12:H12"/>
    <mergeCell ref="A20:A22"/>
    <mergeCell ref="B20:B22"/>
    <mergeCell ref="C20:C22"/>
    <mergeCell ref="D20:F20"/>
    <mergeCell ref="D21:D22"/>
    <mergeCell ref="A6:U6"/>
    <mergeCell ref="A7:U7"/>
    <mergeCell ref="A8:U8"/>
    <mergeCell ref="A9:U9"/>
    <mergeCell ref="J11:U11"/>
    <mergeCell ref="A24:U24"/>
    <mergeCell ref="A33:U33"/>
    <mergeCell ref="A42:U42"/>
    <mergeCell ref="A46:U46"/>
    <mergeCell ref="A54:F54"/>
    <mergeCell ref="A55:F55"/>
    <mergeCell ref="A56:F56"/>
    <mergeCell ref="A57:F57"/>
    <mergeCell ref="A58:F58"/>
    <mergeCell ref="A59:F59"/>
    <mergeCell ref="A65:F65"/>
    <mergeCell ref="A66:F66"/>
    <mergeCell ref="A67:F67"/>
    <mergeCell ref="A68:F68"/>
    <mergeCell ref="A60:F60"/>
    <mergeCell ref="A61:F61"/>
    <mergeCell ref="A62:F62"/>
    <mergeCell ref="A63:F63"/>
    <mergeCell ref="A64:F64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2020-07-02T05:39:37Z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